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eal\Dropbox\SR4 SOC\Systematic Reviews\Tillage\Data Extraction\ES Calculated\"/>
    </mc:Choice>
  </mc:AlternateContent>
  <bookViews>
    <workbookView xWindow="0" yWindow="0" windowWidth="25200" windowHeight="1198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13" i="1" l="1"/>
  <c r="X13" i="1"/>
  <c r="W13" i="1"/>
  <c r="Z13" i="1"/>
  <c r="AA20" i="1"/>
  <c r="Z20" i="1"/>
  <c r="Y20" i="1"/>
  <c r="AA17" i="1"/>
  <c r="Z17" i="1"/>
  <c r="Y17" i="1"/>
  <c r="AA13" i="1"/>
  <c r="Y13" i="1"/>
  <c r="X17" i="1"/>
  <c r="W17" i="1"/>
  <c r="X20" i="1"/>
  <c r="W20" i="1"/>
  <c r="V20" i="1"/>
  <c r="V17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K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N1" authorId="1" shapeId="0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<sst xmlns="http://schemas.openxmlformats.org/spreadsheetml/2006/main" count="69" uniqueCount="55">
  <si>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</si>
  <si>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</si>
  <si>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</si>
  <si>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</si>
  <si>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</si>
  <si>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</si>
  <si>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</si>
  <si>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</si>
  <si>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</si>
  <si>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</si>
  <si>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</si>
  <si>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</si>
  <si>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</si>
  <si>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Soil organic carbon, microbial biomass and CO2-C production from three tillage systems</t>
  </si>
  <si>
    <t xml:space="preserve">Alvarez R; Diaz R A; Barbero N ; Santanatoglia O J; Blotta L ; </t>
  </si>
  <si>
    <t>Soil and Tillage Research</t>
  </si>
  <si>
    <t>17-28</t>
  </si>
  <si>
    <t>Argentina</t>
  </si>
  <si>
    <t>Pergamino Experimental
Station of the Instituto Nacional de Tecnología Agropecuaria
of Argentina (INTA)</t>
  </si>
  <si>
    <t>Cfa</t>
  </si>
  <si>
    <t>INTERVENTION (crop rotation / fertiliser / amendments / catch crop / tillage / multiple / farming system)</t>
  </si>
  <si>
    <t>NUMBER OF TREATMENTS</t>
  </si>
  <si>
    <t>WHICH TREATMENTS</t>
  </si>
  <si>
    <t xml:space="preserve">tillage </t>
  </si>
  <si>
    <t>plow / chisel / no-till</t>
  </si>
  <si>
    <t>DATA LOCATION</t>
  </si>
  <si>
    <t>Figure 1 (b)</t>
  </si>
  <si>
    <t>CRITICAL APPRAISAL, PRELIMINARY COMMENT</t>
  </si>
  <si>
    <t>Seems OK</t>
  </si>
  <si>
    <t>Depth (cm)</t>
  </si>
  <si>
    <t>Plough tillage</t>
  </si>
  <si>
    <t>No tillage</t>
  </si>
  <si>
    <t>SOC (mg/g)</t>
  </si>
  <si>
    <t>Bulk density not measured</t>
  </si>
  <si>
    <t>Effect sizes</t>
  </si>
  <si>
    <t>0-15</t>
  </si>
  <si>
    <t>mean</t>
  </si>
  <si>
    <t>SD</t>
  </si>
  <si>
    <t>n</t>
  </si>
  <si>
    <t>Depth correction</t>
  </si>
  <si>
    <t>NT</t>
  </si>
  <si>
    <t>RT</t>
  </si>
  <si>
    <t>CT</t>
  </si>
  <si>
    <t>Chisel tillage</t>
  </si>
  <si>
    <t>15-30</t>
  </si>
  <si>
    <t>/</t>
  </si>
  <si>
    <t>NT-CT</t>
  </si>
  <si>
    <t>RT-CT</t>
  </si>
  <si>
    <t>NT-RT</t>
  </si>
  <si>
    <t>n/a</t>
  </si>
  <si>
    <t>Three tillage systems were applied: ( 1) plow tillage, i.e. tilling the soil with a moldboard plow to a depth of 14-16 cm and then using a vibrocultivator; (2) chisel tillage, i.e. chiselling the soil to a depth of 18-20 cm and then tilling it with a vibrocultivator; (3) no-till, i.e. implementing direct drilling.</t>
  </si>
  <si>
    <t>0-5</t>
  </si>
  <si>
    <t>5-10</t>
  </si>
  <si>
    <t>10-15</t>
  </si>
  <si>
    <t>15-20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</si>
</sst>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rgb="FF264409"/>
      <name val="Helvetica Neue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vertical="top" wrapText="1"/>
    </xf>
    <xf numFmtId="0" fontId="1" fillId="3" borderId="0" xfId="0" applyFont="1" applyFill="1" applyBorder="1" applyAlignment="1">
      <alignment vertical="top" wrapText="1"/>
    </xf>
    <xf numFmtId="0" fontId="1" fillId="3" borderId="0" xfId="0" applyNumberFormat="1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49" fontId="0" fillId="0" borderId="0" xfId="0" applyNumberFormat="1" applyFill="1" applyAlignment="1">
      <alignment wrapText="1"/>
    </xf>
    <xf numFmtId="0" fontId="4" fillId="0" borderId="0" xfId="0" applyNumberFormat="1" applyFont="1" applyFill="1"/>
    <xf numFmtId="0" fontId="0" fillId="0" borderId="0" xfId="0" applyNumberFormat="1" applyFill="1" applyAlignment="1">
      <alignment wrapText="1"/>
    </xf>
    <xf numFmtId="0" fontId="1" fillId="4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0" fillId="5" borderId="0" xfId="0" applyFill="1"/>
    <xf numFmtId="0" fontId="7" fillId="5" borderId="0" xfId="0" applyFont="1" applyFill="1"/>
    <xf numFmtId="0" fontId="0" fillId="0" borderId="0" xfId="0"/>
    <xf numFmtId="0" fontId="0" fillId="0" borderId="0" xfId="0"/>
    <xf numFmtId="16" fontId="0" fillId="0" borderId="0" xfId="0" quotePrefix="1" applyNumberFormat="1"/>
    <xf numFmtId="17" fontId="0" fillId="0" borderId="0" xfId="0" quotePrefix="1" applyNumberFormat="1"/>
    <xf numFmtId="0" fontId="0" fillId="0" borderId="0" xfId="0" quotePrefix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0"/>
  <sheetViews>
    <sheetView tabSelected="1" topLeftCell="F1" zoomScale="70" zoomScaleNormal="70" zoomScalePageLayoutView="70" workbookViewId="0">
      <selection activeCell="P13" sqref="P13"/>
    </sheetView>
  </sheetViews>
  <sheetFormatPr defaultColWidth="8.85546875" defaultRowHeight="15"/>
  <cols>
    <col min="1" max="1" width="11.28515625" customWidth="1"/>
    <col min="2" max="2" width="15.85546875" customWidth="1"/>
    <col min="3" max="3" width="28" customWidth="1"/>
    <col min="10" max="10" width="27.85546875" customWidth="1"/>
    <col min="11" max="12" width="14.28515625" bestFit="1" customWidth="1"/>
    <col min="14" max="14" width="21.42578125" customWidth="1"/>
    <col min="16" max="16" width="58.7109375" customWidth="1"/>
    <col min="17" max="17" width="27.42578125" customWidth="1"/>
    <col min="18" max="18" width="34.140625" customWidth="1"/>
  </cols>
  <sheetData>
    <row r="1" spans="1:27" ht="150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10" t="s">
        <v>20</v>
      </c>
      <c r="O1" s="10" t="s">
        <v>21</v>
      </c>
      <c r="P1" s="10" t="s">
        <v>22</v>
      </c>
      <c r="Q1" s="11" t="s">
        <v>25</v>
      </c>
      <c r="R1" s="11" t="s">
        <v>27</v>
      </c>
      <c r="U1" t="s">
        <v>32</v>
      </c>
    </row>
    <row r="2" spans="1:27" ht="120">
      <c r="A2" s="6">
        <v>10240158</v>
      </c>
      <c r="B2" s="6" t="s">
        <v>13</v>
      </c>
      <c r="C2" s="6" t="s">
        <v>14</v>
      </c>
      <c r="D2" s="6" t="s">
        <v>15</v>
      </c>
      <c r="E2" s="6">
        <v>1995</v>
      </c>
      <c r="F2" s="6">
        <v>33</v>
      </c>
      <c r="G2" s="7" t="s">
        <v>16</v>
      </c>
      <c r="H2" s="6"/>
      <c r="I2" s="6" t="s">
        <v>17</v>
      </c>
      <c r="J2" s="6" t="s">
        <v>18</v>
      </c>
      <c r="K2" s="8">
        <v>-33.85</v>
      </c>
      <c r="L2" s="9">
        <v>-60.6666666666666</v>
      </c>
      <c r="M2" s="6" t="s">
        <v>19</v>
      </c>
      <c r="N2" s="6" t="s">
        <v>23</v>
      </c>
      <c r="O2" s="6">
        <v>3</v>
      </c>
      <c r="P2" s="6" t="s">
        <v>24</v>
      </c>
      <c r="Q2" s="6" t="s">
        <v>26</v>
      </c>
      <c r="R2" s="6" t="s">
        <v>28</v>
      </c>
      <c r="T2" s="6" t="s">
        <v>29</v>
      </c>
      <c r="U2" s="6" t="s">
        <v>30</v>
      </c>
      <c r="V2" s="6" t="s">
        <v>43</v>
      </c>
      <c r="W2" s="6" t="s">
        <v>31</v>
      </c>
    </row>
    <row r="3" spans="1:27">
      <c r="T3" t="s">
        <v>51</v>
      </c>
      <c r="U3">
        <v>18.930599999999998</v>
      </c>
      <c r="V3">
        <v>20.242100000000001</v>
      </c>
      <c r="W3">
        <v>29.064800000000002</v>
      </c>
    </row>
    <row r="4" spans="1:27">
      <c r="A4" s="15" t="s">
        <v>50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T4" s="16" t="s">
        <v>52</v>
      </c>
      <c r="U4">
        <v>18.64</v>
      </c>
      <c r="V4">
        <v>20.130199999999999</v>
      </c>
      <c r="W4">
        <v>18.64</v>
      </c>
    </row>
    <row r="5" spans="1:27">
      <c r="T5" s="17" t="s">
        <v>53</v>
      </c>
      <c r="U5">
        <v>18.587800000000001</v>
      </c>
      <c r="V5">
        <v>17.6341</v>
      </c>
      <c r="W5">
        <v>17.514800000000001</v>
      </c>
    </row>
    <row r="6" spans="1:27">
      <c r="T6" s="18" t="s">
        <v>54</v>
      </c>
      <c r="U6">
        <v>15.972200000000001</v>
      </c>
      <c r="V6">
        <v>16.032</v>
      </c>
      <c r="W6">
        <v>17.674199999999999</v>
      </c>
    </row>
    <row r="9" spans="1:27">
      <c r="T9" t="s">
        <v>33</v>
      </c>
    </row>
    <row r="12" spans="1:27">
      <c r="T12" s="12" t="s">
        <v>34</v>
      </c>
      <c r="U12" s="12"/>
      <c r="V12" s="12" t="s">
        <v>40</v>
      </c>
      <c r="W12" s="12" t="s">
        <v>41</v>
      </c>
      <c r="X12" s="12" t="s">
        <v>42</v>
      </c>
      <c r="Y12" s="13" t="s">
        <v>46</v>
      </c>
      <c r="Z12" s="13" t="s">
        <v>47</v>
      </c>
      <c r="AA12" s="13" t="s">
        <v>48</v>
      </c>
    </row>
    <row r="13" spans="1:27">
      <c r="P13" s="14"/>
      <c r="T13" s="12" t="s">
        <v>35</v>
      </c>
      <c r="U13" s="12" t="s">
        <v>36</v>
      </c>
      <c r="V13" s="12">
        <f>AVERAGE(W3:W5)</f>
        <v>21.739866666666671</v>
      </c>
      <c r="W13" s="12">
        <f>AVERAGE(V3:V5)</f>
        <v>19.335466666666665</v>
      </c>
      <c r="X13" s="12">
        <f>AVERAGE(U3:U5)</f>
        <v>18.719466666666666</v>
      </c>
      <c r="Y13" s="13">
        <f>V13-X13</f>
        <v>3.0204000000000057</v>
      </c>
      <c r="Z13" s="13">
        <f>W13-X13</f>
        <v>0.61599999999999966</v>
      </c>
      <c r="AA13" s="13">
        <f>V13-W13</f>
        <v>2.4044000000000061</v>
      </c>
    </row>
    <row r="14" spans="1:27">
      <c r="T14" s="12"/>
      <c r="U14" s="12" t="s">
        <v>37</v>
      </c>
      <c r="V14" s="12" t="s">
        <v>45</v>
      </c>
      <c r="W14" s="12" t="s">
        <v>45</v>
      </c>
      <c r="X14" s="12" t="s">
        <v>45</v>
      </c>
      <c r="Y14" s="13" t="s">
        <v>49</v>
      </c>
      <c r="Z14" s="13" t="s">
        <v>49</v>
      </c>
      <c r="AA14" s="13" t="s">
        <v>49</v>
      </c>
    </row>
    <row r="15" spans="1:27">
      <c r="T15" s="12"/>
      <c r="U15" s="12" t="s">
        <v>38</v>
      </c>
      <c r="V15" s="12">
        <v>4</v>
      </c>
      <c r="W15" s="12">
        <v>4</v>
      </c>
      <c r="X15" s="12">
        <v>4</v>
      </c>
      <c r="Y15" s="13">
        <v>8</v>
      </c>
      <c r="Z15" s="13">
        <v>8</v>
      </c>
      <c r="AA15" s="13">
        <v>8</v>
      </c>
    </row>
    <row r="16" spans="1:27">
      <c r="T16" s="12"/>
      <c r="U16" s="12" t="s">
        <v>39</v>
      </c>
      <c r="V16" s="12">
        <v>1</v>
      </c>
      <c r="W16" s="12">
        <v>1</v>
      </c>
      <c r="X16" s="12">
        <v>1</v>
      </c>
      <c r="Y16" s="13">
        <v>1</v>
      </c>
      <c r="Z16" s="13">
        <v>1</v>
      </c>
      <c r="AA16" s="13">
        <v>1</v>
      </c>
    </row>
    <row r="17" spans="20:27">
      <c r="T17" s="12" t="s">
        <v>44</v>
      </c>
      <c r="U17" s="12" t="s">
        <v>36</v>
      </c>
      <c r="V17" s="12">
        <f>W6</f>
        <v>17.674199999999999</v>
      </c>
      <c r="W17" s="12">
        <f>V6</f>
        <v>16.032</v>
      </c>
      <c r="X17" s="12">
        <f>U6</f>
        <v>15.972200000000001</v>
      </c>
      <c r="Y17" s="13">
        <f>V17-X17</f>
        <v>1.7019999999999982</v>
      </c>
      <c r="Z17" s="13">
        <f>W17-X17</f>
        <v>5.9799999999999187E-2</v>
      </c>
      <c r="AA17" s="13">
        <f>V17-W17</f>
        <v>1.642199999999999</v>
      </c>
    </row>
    <row r="18" spans="20:27">
      <c r="T18" s="12"/>
      <c r="U18" s="12" t="s">
        <v>37</v>
      </c>
      <c r="V18" s="12" t="s">
        <v>45</v>
      </c>
      <c r="W18" s="12" t="s">
        <v>45</v>
      </c>
      <c r="X18" s="12" t="s">
        <v>45</v>
      </c>
      <c r="Y18" s="13" t="s">
        <v>49</v>
      </c>
      <c r="Z18" s="13" t="s">
        <v>49</v>
      </c>
      <c r="AA18" s="13" t="s">
        <v>49</v>
      </c>
    </row>
    <row r="19" spans="20:27">
      <c r="T19" s="12"/>
      <c r="U19" s="12" t="s">
        <v>38</v>
      </c>
      <c r="V19" s="12">
        <v>4</v>
      </c>
      <c r="W19" s="12">
        <v>4</v>
      </c>
      <c r="X19" s="12">
        <v>4</v>
      </c>
      <c r="Y19" s="13">
        <v>8</v>
      </c>
      <c r="Z19" s="13">
        <v>8</v>
      </c>
      <c r="AA19" s="13">
        <v>8</v>
      </c>
    </row>
    <row r="20" spans="20:27">
      <c r="T20" s="12"/>
      <c r="U20" s="12" t="s">
        <v>39</v>
      </c>
      <c r="V20" s="12">
        <f>5/15</f>
        <v>0.33333333333333331</v>
      </c>
      <c r="W20" s="12">
        <f>5/15</f>
        <v>0.33333333333333331</v>
      </c>
      <c r="X20" s="12">
        <f>5/15</f>
        <v>0.33333333333333331</v>
      </c>
      <c r="Y20" s="13">
        <f t="shared" ref="Y20:AA20" si="0">5/15</f>
        <v>0.33333333333333331</v>
      </c>
      <c r="Z20" s="13">
        <f t="shared" si="0"/>
        <v>0.33333333333333331</v>
      </c>
      <c r="AA20" s="13">
        <f t="shared" si="0"/>
        <v>0.33333333333333331</v>
      </c>
    </row>
  </sheetData>
  <mergeCells count="1">
    <mergeCell ref="A4:Q4"/>
  </mergeCells>
  <pageMargins left="0.7" right="0.7" top="0.75" bottom="0.75" header="0.3" footer="0.3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Haddaway Neal</cp:lastModifiedBy>
  <dcterms:created xsi:type="dcterms:W3CDTF">2015-04-28T12:13:50Z</dcterms:created>
  <dcterms:modified xsi:type="dcterms:W3CDTF">2015-10-21T07:51:03Z</dcterms:modified>
</cp:coreProperties>
</file>